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definedNames>
    <definedName function="false" hidden="false" localSheetId="0" name="_xlnm.Print_Area" vbProcedure="false">Arkusz1!$A$1:$G$79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<sst xmlns="http://schemas.openxmlformats.org/spreadsheetml/2006/main" count="291" uniqueCount="213">
  <si>
    <t xml:space="preserve">FORMULARZ ASORTYMENTOWO - CENOWY</t>
  </si>
  <si>
    <t xml:space="preserve">Załącznik nr 2</t>
  </si>
  <si>
    <t xml:space="preserve">L.p.</t>
  </si>
  <si>
    <t xml:space="preserve">Nazwa</t>
  </si>
  <si>
    <t xml:space="preserve">Opis</t>
  </si>
  <si>
    <t xml:space="preserve">Jednostka 
miary</t>
  </si>
  <si>
    <t xml:space="preserve">Ilość</t>
  </si>
  <si>
    <t xml:space="preserve">Cena jednostkowa 
brutto</t>
  </si>
  <si>
    <t xml:space="preserve">Wartość brutto</t>
  </si>
  <si>
    <t xml:space="preserve">1.</t>
  </si>
  <si>
    <t xml:space="preserve">Bateria AA Energizer</t>
  </si>
  <si>
    <t xml:space="preserve">szt.</t>
  </si>
  <si>
    <t xml:space="preserve">2.</t>
  </si>
  <si>
    <t xml:space="preserve">Bateria AAA Energizer</t>
  </si>
  <si>
    <t xml:space="preserve">3.</t>
  </si>
  <si>
    <t xml:space="preserve">Brulion A4</t>
  </si>
  <si>
    <t xml:space="preserve">96 kartek w kratkę, oprawa twarda, szyty nićmi</t>
  </si>
  <si>
    <t xml:space="preserve">4.</t>
  </si>
  <si>
    <t xml:space="preserve">Cienkopisy </t>
  </si>
  <si>
    <t xml:space="preserve">różne kolory</t>
  </si>
  <si>
    <t xml:space="preserve">szt. </t>
  </si>
  <si>
    <t xml:space="preserve">5.</t>
  </si>
  <si>
    <t xml:space="preserve">Długopis na sprężynce niebieski</t>
  </si>
  <si>
    <t xml:space="preserve">z taśmą samoprzylepną, kolor wkładu niebieski</t>
  </si>
  <si>
    <t xml:space="preserve">6.</t>
  </si>
  <si>
    <t xml:space="preserve">Długopis niebieski</t>
  </si>
  <si>
    <t xml:space="preserve">kolor wkładu niebieski, grubość linii pisania 0,7 mm</t>
  </si>
  <si>
    <t xml:space="preserve">7.</t>
  </si>
  <si>
    <t xml:space="preserve">Długopis Pentel BK417</t>
  </si>
  <si>
    <t xml:space="preserve">kolor wkładu czarny</t>
  </si>
  <si>
    <t xml:space="preserve">8.</t>
  </si>
  <si>
    <t xml:space="preserve">Długopis Pentel BK77</t>
  </si>
  <si>
    <t xml:space="preserve">kolor wkładu niebieski</t>
  </si>
  <si>
    <t xml:space="preserve">9.</t>
  </si>
  <si>
    <t xml:space="preserve">Długopis Uni SXN-101 Jetstream</t>
  </si>
  <si>
    <t xml:space="preserve">kolor wkładu czerwony</t>
  </si>
  <si>
    <t xml:space="preserve">10.</t>
  </si>
  <si>
    <t xml:space="preserve">11.</t>
  </si>
  <si>
    <t xml:space="preserve">Długopis żelowy aut. UNI UMN-207</t>
  </si>
  <si>
    <t xml:space="preserve">12.</t>
  </si>
  <si>
    <t xml:space="preserve">Dziurkacz</t>
  </si>
  <si>
    <t xml:space="preserve">Min. 15 kartek</t>
  </si>
  <si>
    <t xml:space="preserve">szt</t>
  </si>
  <si>
    <t xml:space="preserve">13.</t>
  </si>
  <si>
    <t xml:space="preserve">Folia do laminacji A4</t>
  </si>
  <si>
    <t xml:space="preserve">max 100mic. powłoka antystatyczna, w opakowaniu 100 szt</t>
  </si>
  <si>
    <t xml:space="preserve">op.</t>
  </si>
  <si>
    <t xml:space="preserve">14.</t>
  </si>
  <si>
    <t xml:space="preserve">Gumka do ścierania średnia</t>
  </si>
  <si>
    <t xml:space="preserve">nie niszcząca ścieranej powierzchni, nie rozmazująca ołówka</t>
  </si>
  <si>
    <t xml:space="preserve">15.</t>
  </si>
  <si>
    <t xml:space="preserve">Kalkulator Duży</t>
  </si>
  <si>
    <t xml:space="preserve">12 pozycyjny, plastikowa obudowa, plastikowe klawisze</t>
  </si>
  <si>
    <t xml:space="preserve">16.</t>
  </si>
  <si>
    <t xml:space="preserve">Karteczki samoprzylepne 76x127</t>
  </si>
  <si>
    <t xml:space="preserve">bloczek, kolor żółty, 100 kartek</t>
  </si>
  <si>
    <t xml:space="preserve">17.</t>
  </si>
  <si>
    <t xml:space="preserve">Karteczki samoprzylepne 76x76</t>
  </si>
  <si>
    <t xml:space="preserve">bloczek, kolor neonowy, 400 kartek</t>
  </si>
  <si>
    <t xml:space="preserve">18.</t>
  </si>
  <si>
    <t xml:space="preserve">Karteczki samoprzylepne 38x51mm</t>
  </si>
  <si>
    <t xml:space="preserve">bloczek, kolor żółty, 100 kartek, 3 szt w opakowaniu</t>
  </si>
  <si>
    <t xml:space="preserve">19.</t>
  </si>
  <si>
    <t xml:space="preserve">Klej w sztyfcie</t>
  </si>
  <si>
    <t xml:space="preserve">przeznaczony do klejenia papieru, tektury, kopert, nie marszczący papieru, bezbarwny, bezwonny, zmywalny, nie zasychający w opakowaniu po zamknięciu</t>
  </si>
  <si>
    <t xml:space="preserve">20.</t>
  </si>
  <si>
    <t xml:space="preserve">Klipy 15 mm</t>
  </si>
  <si>
    <t xml:space="preserve">metalowe, kolorowe, w opakowaniu min. 60 szt</t>
  </si>
  <si>
    <t xml:space="preserve">21.</t>
  </si>
  <si>
    <t xml:space="preserve">Klipy 25mm</t>
  </si>
  <si>
    <t xml:space="preserve">metalowe, czarne, w opakowaniu min. 12 szt</t>
  </si>
  <si>
    <t xml:space="preserve">op. </t>
  </si>
  <si>
    <t xml:space="preserve">22.</t>
  </si>
  <si>
    <t xml:space="preserve">Klipy 32mm</t>
  </si>
  <si>
    <t xml:space="preserve">23.</t>
  </si>
  <si>
    <t xml:space="preserve">Klipy 51 mm</t>
  </si>
  <si>
    <t xml:space="preserve">24.</t>
  </si>
  <si>
    <t xml:space="preserve">Koperta C-4</t>
  </si>
  <si>
    <t xml:space="preserve">samoprzylepne, z paskiem odklejanym, kolor biały, w opakowaniu 250 szt</t>
  </si>
  <si>
    <t xml:space="preserve">25.</t>
  </si>
  <si>
    <t xml:space="preserve">Koperta C-4 rozsz.</t>
  </si>
  <si>
    <t xml:space="preserve">samoprzylepne, z paskiem odklejanym, kolor biały, w opakowaniu 250 szt, rozszerzana</t>
  </si>
  <si>
    <t xml:space="preserve">26.</t>
  </si>
  <si>
    <t xml:space="preserve">Koperta C-6</t>
  </si>
  <si>
    <t xml:space="preserve">kolor beżowy</t>
  </si>
  <si>
    <t xml:space="preserve">27.</t>
  </si>
  <si>
    <t xml:space="preserve">Koperta C6</t>
  </si>
  <si>
    <t xml:space="preserve">samoprzylepne, z paskiem odklejanym, kolor biały, w kartonie 1000 szt</t>
  </si>
  <si>
    <t xml:space="preserve">kart.</t>
  </si>
  <si>
    <t xml:space="preserve">28.</t>
  </si>
  <si>
    <t xml:space="preserve">Koperta DL SK</t>
  </si>
  <si>
    <t xml:space="preserve">z okienkiem prawym, kolor biały, w kartonie 1000 szt</t>
  </si>
  <si>
    <t xml:space="preserve">29.</t>
  </si>
  <si>
    <t xml:space="preserve">Koszulka na katalogi</t>
  </si>
  <si>
    <t xml:space="preserve">rozmiar A4, krystaliczna, grubość 170 mic, otwierana górą</t>
  </si>
  <si>
    <t xml:space="preserve">30.</t>
  </si>
  <si>
    <t xml:space="preserve">Magnesy do tablic</t>
  </si>
  <si>
    <t xml:space="preserve">średnica 15-20mm, mix kolorów, w opakowaniu min. 10 szt</t>
  </si>
  <si>
    <t xml:space="preserve">31.</t>
  </si>
  <si>
    <t xml:space="preserve">Marker cienki</t>
  </si>
  <si>
    <t xml:space="preserve">kolor czarny, grubość linii do 0,6 mm</t>
  </si>
  <si>
    <t xml:space="preserve">32.</t>
  </si>
  <si>
    <t xml:space="preserve">Marker okr. Pilot </t>
  </si>
  <si>
    <t xml:space="preserve">kolor czarny, końcówka okrągła</t>
  </si>
  <si>
    <t xml:space="preserve">33.</t>
  </si>
  <si>
    <t xml:space="preserve">Marker śc. Pilot</t>
  </si>
  <si>
    <t xml:space="preserve">kolor czarny, końcówka ścięta</t>
  </si>
  <si>
    <t xml:space="preserve">34.</t>
  </si>
  <si>
    <t xml:space="preserve">Nożyczki 21 cm</t>
  </si>
  <si>
    <t xml:space="preserve">teflonowe</t>
  </si>
  <si>
    <t xml:space="preserve">35.</t>
  </si>
  <si>
    <t xml:space="preserve">Nożyczki 15 cm</t>
  </si>
  <si>
    <t xml:space="preserve">ze stali nierdzewnej</t>
  </si>
  <si>
    <t xml:space="preserve">36.</t>
  </si>
  <si>
    <t xml:space="preserve">Ołówek automatyczny</t>
  </si>
  <si>
    <t xml:space="preserve">z gumką</t>
  </si>
  <si>
    <t xml:space="preserve">37.</t>
  </si>
  <si>
    <t xml:space="preserve">Ołówek Stabilo</t>
  </si>
  <si>
    <t xml:space="preserve">38.</t>
  </si>
  <si>
    <t xml:space="preserve">Ozdobny papier</t>
  </si>
  <si>
    <t xml:space="preserve">do drukarki, kolor beżowy, 160g, gładki</t>
  </si>
  <si>
    <t xml:space="preserve">39.</t>
  </si>
  <si>
    <t xml:space="preserve">Pinezki</t>
  </si>
  <si>
    <t xml:space="preserve">Do tablic korkowych, plastikowe główki, 50 szt. w opakowaniu.</t>
  </si>
  <si>
    <t xml:space="preserve">40.</t>
  </si>
  <si>
    <t xml:space="preserve">Pojemnik/Gazetownik składany na dokumenty</t>
  </si>
  <si>
    <t xml:space="preserve">tekturowy, szer. 100mm</t>
  </si>
  <si>
    <t xml:space="preserve">41.</t>
  </si>
  <si>
    <t xml:space="preserve">Przekładki 1/3</t>
  </si>
  <si>
    <t xml:space="preserve">różne kolory, w opakowaniu 100 szt</t>
  </si>
  <si>
    <t xml:space="preserve">42.</t>
  </si>
  <si>
    <t xml:space="preserve">Przybornik</t>
  </si>
  <si>
    <t xml:space="preserve">Metalowy, 3 komory</t>
  </si>
  <si>
    <t xml:space="preserve">43.</t>
  </si>
  <si>
    <t xml:space="preserve">Pudło archiwizacyjne A4</t>
  </si>
  <si>
    <t xml:space="preserve">szerokość 80mm, tekturowy</t>
  </si>
  <si>
    <t xml:space="preserve">44.</t>
  </si>
  <si>
    <t xml:space="preserve">Segregator A4  75 mm</t>
  </si>
  <si>
    <t xml:space="preserve">z metalową dźwignią i  dociskiem, wykonany z grubego kartonu pokryty PCV, na grzbiecie z dwustronną, wymienialną etykietą, różne kolory</t>
  </si>
  <si>
    <t xml:space="preserve">45.</t>
  </si>
  <si>
    <t xml:space="preserve">Segregator A4 50 mm</t>
  </si>
  <si>
    <t xml:space="preserve">46.</t>
  </si>
  <si>
    <t xml:space="preserve">Segregator do akt osobowych</t>
  </si>
  <si>
    <t xml:space="preserve">A4, ringowy, min. 4,5 cm szerokości, komplet wkładek w środku</t>
  </si>
  <si>
    <t xml:space="preserve">47.</t>
  </si>
  <si>
    <t xml:space="preserve">Skoroszyt Barbara A4 </t>
  </si>
  <si>
    <t xml:space="preserve">Kolor biały, lux z listwą 250g</t>
  </si>
  <si>
    <t xml:space="preserve">48.</t>
  </si>
  <si>
    <t xml:space="preserve">Skoroszyt wpinany A4</t>
  </si>
  <si>
    <t xml:space="preserve">wykonany z folii PP przednia okładka przeźroczysta, tylna kolorowa, różne kolory</t>
  </si>
  <si>
    <t xml:space="preserve">49.</t>
  </si>
  <si>
    <t xml:space="preserve">Spinacze R28</t>
  </si>
  <si>
    <t xml:space="preserve">dlugośc 28 mm, metalowy, 1000 szt w paczce</t>
  </si>
  <si>
    <t xml:space="preserve">50.</t>
  </si>
  <si>
    <t xml:space="preserve">Taśma klejąca 18x30</t>
  </si>
  <si>
    <t xml:space="preserve">przeźroczysta, w opakowaniu 8 szt</t>
  </si>
  <si>
    <t xml:space="preserve">51.</t>
  </si>
  <si>
    <t xml:space="preserve">Taśma klejąca 24x30 A’6</t>
  </si>
  <si>
    <t xml:space="preserve">przeźroczysta, w opakowaniu 6 szt</t>
  </si>
  <si>
    <t xml:space="preserve">52.</t>
  </si>
  <si>
    <t xml:space="preserve">Taśma pakowa 48mm bezbarwna</t>
  </si>
  <si>
    <t xml:space="preserve">48x60</t>
  </si>
  <si>
    <t xml:space="preserve">53.</t>
  </si>
  <si>
    <t xml:space="preserve">Taśma pakowa 48mm brązowa</t>
  </si>
  <si>
    <t xml:space="preserve">54.</t>
  </si>
  <si>
    <t xml:space="preserve">Teczka skrzydłowa z rzepem A4</t>
  </si>
  <si>
    <t xml:space="preserve">różne kolory, oprawa twarda</t>
  </si>
  <si>
    <t xml:space="preserve">55.</t>
  </si>
  <si>
    <t xml:space="preserve">Teczka z gumką A4</t>
  </si>
  <si>
    <t xml:space="preserve">Wykonana z tektury o zwiększonej gramaturze, min 3 stopniowy grzbiet, lakierowana lub powlekana folią polipropylenową, mix kolorów, na dokumenty o formacie A4,</t>
  </si>
  <si>
    <t xml:space="preserve">56.</t>
  </si>
  <si>
    <t xml:space="preserve">Teczka z rączką A4</t>
  </si>
  <si>
    <t xml:space="preserve">harmonijkowa, min. 12 przegródek</t>
  </si>
  <si>
    <t xml:space="preserve">57.</t>
  </si>
  <si>
    <t xml:space="preserve">Temperówka w pojemnikiem</t>
  </si>
  <si>
    <t xml:space="preserve">58.</t>
  </si>
  <si>
    <t xml:space="preserve">Termookładka A4 3mm (okładka express)</t>
  </si>
  <si>
    <t xml:space="preserve">zestaw do oprawy dokumentów,  okładka przednia – przezroczysta folia okładka tylna – kolorowy karton, przezroczysta listwa wsuwana, rozmiar 4,5mm</t>
  </si>
  <si>
    <t xml:space="preserve">59.</t>
  </si>
  <si>
    <t xml:space="preserve">Tusz do pieczątek</t>
  </si>
  <si>
    <t xml:space="preserve">czerwony</t>
  </si>
  <si>
    <t xml:space="preserve">60.</t>
  </si>
  <si>
    <t xml:space="preserve">Tusz do stempli</t>
  </si>
  <si>
    <t xml:space="preserve">czarny, bezolejowy</t>
  </si>
  <si>
    <t xml:space="preserve">61.</t>
  </si>
  <si>
    <t xml:space="preserve">Wąsy do skoroszytów</t>
  </si>
  <si>
    <t xml:space="preserve">metalowe, różne kolory</t>
  </si>
  <si>
    <t xml:space="preserve">62.</t>
  </si>
  <si>
    <t xml:space="preserve">Wkład do długopisów UNI UMR-85</t>
  </si>
  <si>
    <t xml:space="preserve">63.</t>
  </si>
  <si>
    <t xml:space="preserve">Wkład do długopisów UNI-SXN-101 Jetstream</t>
  </si>
  <si>
    <t xml:space="preserve">64.</t>
  </si>
  <si>
    <t xml:space="preserve">Wkład do długopisu Pentel BK77</t>
  </si>
  <si>
    <t xml:space="preserve">65.</t>
  </si>
  <si>
    <t xml:space="preserve">Wkład do długopisu UNI SX-101 JETSTREAM czerwony</t>
  </si>
  <si>
    <t xml:space="preserve">66.</t>
  </si>
  <si>
    <t xml:space="preserve">Zakreślacz</t>
  </si>
  <si>
    <t xml:space="preserve">mix kolorów</t>
  </si>
  <si>
    <t xml:space="preserve">67.</t>
  </si>
  <si>
    <t xml:space="preserve">Zeszyt A5</t>
  </si>
  <si>
    <t xml:space="preserve">96 kartek, w kratkę</t>
  </si>
  <si>
    <t xml:space="preserve">68.</t>
  </si>
  <si>
    <t xml:space="preserve">Zszywacz</t>
  </si>
  <si>
    <t xml:space="preserve">metalowy, min. 20 kartek</t>
  </si>
  <si>
    <t xml:space="preserve">69.</t>
  </si>
  <si>
    <t xml:space="preserve">Zszywki 23/13</t>
  </si>
  <si>
    <t xml:space="preserve">opakowanie 10 x 1000 sztuk, galwanizowane lub cynkowane</t>
  </si>
  <si>
    <t xml:space="preserve">70.</t>
  </si>
  <si>
    <t xml:space="preserve">Zszywki 24/6 </t>
  </si>
  <si>
    <t xml:space="preserve">71.</t>
  </si>
  <si>
    <t xml:space="preserve">Rozszywacz</t>
  </si>
  <si>
    <t xml:space="preserve">RAZEM BRUTTO</t>
  </si>
  <si>
    <t xml:space="preserve">Podpis Wykonawcy: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</si>
</sst>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6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59" colorId="64" zoomScale="100" zoomScaleNormal="100" zoomScalePageLayoutView="100" workbookViewId="0">
      <selection pane="topLeft" activeCell="J76" activeCellId="0" sqref="J76"/>
    </sheetView>
  </sheetViews>
  <sheetFormatPr defaultColWidth="8.78515625" defaultRowHeight="13.8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37.91"/>
    <col collapsed="false" customWidth="true" hidden="false" outlineLevel="0" max="3" min="3" style="0" width="30.84"/>
    <col collapsed="false" customWidth="true" hidden="false" outlineLevel="0" max="4" min="4" style="0" width="14.86"/>
    <col collapsed="false" customWidth="true" hidden="false" outlineLevel="0" max="6" min="6" style="0" width="17.71"/>
    <col collapsed="false" customWidth="true" hidden="false" outlineLevel="0" max="7" min="7" style="0" width="19.14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 t="s">
        <v>1</v>
      </c>
      <c r="G1" s="1"/>
      <c r="H1" s="2"/>
      <c r="I1" s="2"/>
      <c r="J1" s="2"/>
    </row>
    <row r="2" customFormat="false" ht="141.75" hidden="false" customHeight="true" outlineLevel="0" collapsed="false">
      <c r="A2" s="3" t="s">
        <v>2</v>
      </c>
      <c r="B2" s="4" t="s">
        <v>3</v>
      </c>
      <c r="C2" s="5" t="s">
        <v>4</v>
      </c>
      <c r="D2" s="5" t="s">
        <v>5</v>
      </c>
      <c r="E2" s="4" t="s">
        <v>6</v>
      </c>
      <c r="F2" s="5" t="s">
        <v>7</v>
      </c>
      <c r="G2" s="4" t="s">
        <v>8</v>
      </c>
    </row>
    <row r="3" customFormat="false" ht="33.75" hidden="false" customHeight="true" outlineLevel="0" collapsed="false">
      <c r="A3" s="6" t="s">
        <v>9</v>
      </c>
      <c r="B3" s="7" t="s">
        <v>10</v>
      </c>
      <c r="C3" s="8"/>
      <c r="D3" s="9" t="s">
        <v>11</v>
      </c>
      <c r="E3" s="7" t="n">
        <v>60</v>
      </c>
      <c r="F3" s="8"/>
      <c r="G3" s="10" t="n">
        <f aca="false">F3*E3</f>
        <v>0</v>
      </c>
    </row>
    <row r="4" customFormat="false" ht="30" hidden="false" customHeight="true" outlineLevel="0" collapsed="false">
      <c r="A4" s="6" t="s">
        <v>12</v>
      </c>
      <c r="B4" s="7" t="s">
        <v>13</v>
      </c>
      <c r="C4" s="11"/>
      <c r="D4" s="9" t="s">
        <v>11</v>
      </c>
      <c r="E4" s="7" t="n">
        <v>60</v>
      </c>
      <c r="F4" s="8"/>
      <c r="G4" s="10" t="n">
        <f aca="false">F4*E4</f>
        <v>0</v>
      </c>
    </row>
    <row r="5" customFormat="false" ht="33.75" hidden="false" customHeight="true" outlineLevel="0" collapsed="false">
      <c r="A5" s="6" t="s">
        <v>14</v>
      </c>
      <c r="B5" s="7" t="s">
        <v>15</v>
      </c>
      <c r="C5" s="11" t="s">
        <v>16</v>
      </c>
      <c r="D5" s="12" t="s">
        <v>11</v>
      </c>
      <c r="E5" s="7" t="n">
        <v>5</v>
      </c>
      <c r="F5" s="13"/>
      <c r="G5" s="14" t="n">
        <f aca="false">F5*E5</f>
        <v>0</v>
      </c>
    </row>
    <row r="6" customFormat="false" ht="30" hidden="false" customHeight="true" outlineLevel="0" collapsed="false">
      <c r="A6" s="6" t="s">
        <v>17</v>
      </c>
      <c r="B6" s="7" t="s">
        <v>18</v>
      </c>
      <c r="C6" s="11" t="s">
        <v>19</v>
      </c>
      <c r="D6" s="12" t="s">
        <v>20</v>
      </c>
      <c r="E6" s="7" t="n">
        <v>20</v>
      </c>
      <c r="F6" s="13"/>
      <c r="G6" s="14" t="n">
        <f aca="false">F6*E6</f>
        <v>0</v>
      </c>
    </row>
    <row r="7" customFormat="false" ht="30" hidden="false" customHeight="true" outlineLevel="0" collapsed="false">
      <c r="A7" s="6" t="s">
        <v>21</v>
      </c>
      <c r="B7" s="7" t="s">
        <v>22</v>
      </c>
      <c r="C7" s="15" t="s">
        <v>23</v>
      </c>
      <c r="D7" s="12" t="s">
        <v>11</v>
      </c>
      <c r="E7" s="7" t="n">
        <v>5</v>
      </c>
      <c r="F7" s="13"/>
      <c r="G7" s="14" t="n">
        <f aca="false">E7*F7</f>
        <v>0</v>
      </c>
    </row>
    <row r="8" customFormat="false" ht="30" hidden="false" customHeight="true" outlineLevel="0" collapsed="false">
      <c r="A8" s="6" t="s">
        <v>24</v>
      </c>
      <c r="B8" s="7" t="s">
        <v>25</v>
      </c>
      <c r="C8" s="15" t="s">
        <v>26</v>
      </c>
      <c r="D8" s="12" t="s">
        <v>11</v>
      </c>
      <c r="E8" s="7" t="n">
        <v>100</v>
      </c>
      <c r="F8" s="13"/>
      <c r="G8" s="14" t="n">
        <f aca="false">E8*F8</f>
        <v>0</v>
      </c>
    </row>
    <row r="9" customFormat="false" ht="38.25" hidden="false" customHeight="true" outlineLevel="0" collapsed="false">
      <c r="A9" s="6" t="s">
        <v>27</v>
      </c>
      <c r="B9" s="7" t="s">
        <v>28</v>
      </c>
      <c r="C9" s="15" t="s">
        <v>29</v>
      </c>
      <c r="D9" s="12" t="s">
        <v>11</v>
      </c>
      <c r="E9" s="7" t="n">
        <v>10</v>
      </c>
      <c r="F9" s="13"/>
      <c r="G9" s="14" t="n">
        <f aca="false">E9*F9</f>
        <v>0</v>
      </c>
    </row>
    <row r="10" customFormat="false" ht="35.25" hidden="false" customHeight="true" outlineLevel="0" collapsed="false">
      <c r="A10" s="6" t="s">
        <v>30</v>
      </c>
      <c r="B10" s="7" t="s">
        <v>31</v>
      </c>
      <c r="C10" s="15" t="s">
        <v>32</v>
      </c>
      <c r="D10" s="9" t="s">
        <v>11</v>
      </c>
      <c r="E10" s="7" t="n">
        <v>36</v>
      </c>
      <c r="F10" s="13"/>
      <c r="G10" s="14" t="n">
        <f aca="false">E10*F10</f>
        <v>0</v>
      </c>
    </row>
    <row r="11" customFormat="false" ht="22.35" hidden="false" customHeight="true" outlineLevel="0" collapsed="false">
      <c r="A11" s="6" t="s">
        <v>33</v>
      </c>
      <c r="B11" s="7" t="s">
        <v>34</v>
      </c>
      <c r="C11" s="15" t="s">
        <v>35</v>
      </c>
      <c r="D11" s="12" t="s">
        <v>11</v>
      </c>
      <c r="E11" s="7" t="n">
        <v>12</v>
      </c>
      <c r="F11" s="13"/>
      <c r="G11" s="14" t="n">
        <f aca="false">E11*F11</f>
        <v>0</v>
      </c>
    </row>
    <row r="12" customFormat="false" ht="30" hidden="false" customHeight="true" outlineLevel="0" collapsed="false">
      <c r="A12" s="6" t="s">
        <v>36</v>
      </c>
      <c r="B12" s="7" t="s">
        <v>34</v>
      </c>
      <c r="C12" s="15" t="s">
        <v>32</v>
      </c>
      <c r="D12" s="12" t="s">
        <v>11</v>
      </c>
      <c r="E12" s="7" t="n">
        <v>60</v>
      </c>
      <c r="F12" s="13"/>
      <c r="G12" s="14" t="n">
        <f aca="false">E12*F12</f>
        <v>0</v>
      </c>
    </row>
    <row r="13" customFormat="false" ht="30.75" hidden="false" customHeight="true" outlineLevel="0" collapsed="false">
      <c r="A13" s="6" t="s">
        <v>37</v>
      </c>
      <c r="B13" s="7" t="s">
        <v>38</v>
      </c>
      <c r="C13" s="15" t="s">
        <v>32</v>
      </c>
      <c r="D13" s="12" t="s">
        <v>11</v>
      </c>
      <c r="E13" s="7" t="n">
        <v>12</v>
      </c>
      <c r="F13" s="13"/>
      <c r="G13" s="14" t="n">
        <f aca="false">E13*F13</f>
        <v>0</v>
      </c>
    </row>
    <row r="14" customFormat="false" ht="34.5" hidden="false" customHeight="true" outlineLevel="0" collapsed="false">
      <c r="A14" s="16" t="s">
        <v>39</v>
      </c>
      <c r="B14" s="7" t="s">
        <v>40</v>
      </c>
      <c r="C14" s="15" t="s">
        <v>41</v>
      </c>
      <c r="D14" s="12" t="s">
        <v>42</v>
      </c>
      <c r="E14" s="7" t="n">
        <v>5</v>
      </c>
      <c r="F14" s="13"/>
      <c r="G14" s="14" t="n">
        <f aca="false">E14*F14</f>
        <v>0</v>
      </c>
    </row>
    <row r="15" customFormat="false" ht="34.5" hidden="false" customHeight="true" outlineLevel="0" collapsed="false">
      <c r="A15" s="16" t="s">
        <v>43</v>
      </c>
      <c r="B15" s="7" t="s">
        <v>44</v>
      </c>
      <c r="C15" s="15" t="s">
        <v>45</v>
      </c>
      <c r="D15" s="12" t="s">
        <v>46</v>
      </c>
      <c r="E15" s="7" t="n">
        <v>2</v>
      </c>
      <c r="F15" s="13"/>
      <c r="G15" s="14" t="n">
        <f aca="false">E15*F15</f>
        <v>0</v>
      </c>
    </row>
    <row r="16" customFormat="false" ht="46.25" hidden="false" customHeight="true" outlineLevel="0" collapsed="false">
      <c r="A16" s="16" t="s">
        <v>47</v>
      </c>
      <c r="B16" s="7" t="s">
        <v>48</v>
      </c>
      <c r="C16" s="15" t="s">
        <v>49</v>
      </c>
      <c r="D16" s="12" t="s">
        <v>11</v>
      </c>
      <c r="E16" s="7" t="n">
        <v>20</v>
      </c>
      <c r="F16" s="13"/>
      <c r="G16" s="14" t="n">
        <f aca="false">E16*F16</f>
        <v>0</v>
      </c>
    </row>
    <row r="17" customFormat="false" ht="30.55" hidden="false" customHeight="true" outlineLevel="0" collapsed="false">
      <c r="A17" s="16" t="s">
        <v>50</v>
      </c>
      <c r="B17" s="7" t="s">
        <v>51</v>
      </c>
      <c r="C17" s="15" t="s">
        <v>52</v>
      </c>
      <c r="D17" s="9" t="s">
        <v>11</v>
      </c>
      <c r="E17" s="7" t="n">
        <v>5</v>
      </c>
      <c r="F17" s="13"/>
      <c r="G17" s="14" t="n">
        <f aca="false">E17*F17</f>
        <v>0</v>
      </c>
    </row>
    <row r="18" customFormat="false" ht="30" hidden="false" customHeight="true" outlineLevel="0" collapsed="false">
      <c r="A18" s="16" t="s">
        <v>53</v>
      </c>
      <c r="B18" s="7" t="s">
        <v>54</v>
      </c>
      <c r="C18" s="15" t="s">
        <v>55</v>
      </c>
      <c r="D18" s="9" t="s">
        <v>20</v>
      </c>
      <c r="E18" s="7" t="n">
        <v>30</v>
      </c>
      <c r="F18" s="13"/>
      <c r="G18" s="14" t="n">
        <f aca="false">E18*F18</f>
        <v>0</v>
      </c>
    </row>
    <row r="19" customFormat="false" ht="33" hidden="false" customHeight="true" outlineLevel="0" collapsed="false">
      <c r="A19" s="6" t="s">
        <v>56</v>
      </c>
      <c r="B19" s="7" t="s">
        <v>57</v>
      </c>
      <c r="C19" s="15" t="s">
        <v>58</v>
      </c>
      <c r="D19" s="9" t="s">
        <v>20</v>
      </c>
      <c r="E19" s="7" t="n">
        <v>70</v>
      </c>
      <c r="F19" s="13"/>
      <c r="G19" s="14" t="n">
        <f aca="false">E19*F19</f>
        <v>0</v>
      </c>
    </row>
    <row r="20" customFormat="false" ht="33" hidden="false" customHeight="true" outlineLevel="0" collapsed="false">
      <c r="A20" s="6" t="s">
        <v>59</v>
      </c>
      <c r="B20" s="7" t="s">
        <v>60</v>
      </c>
      <c r="C20" s="11" t="s">
        <v>61</v>
      </c>
      <c r="D20" s="17" t="s">
        <v>46</v>
      </c>
      <c r="E20" s="7" t="n">
        <v>40</v>
      </c>
      <c r="F20" s="8"/>
      <c r="G20" s="10" t="n">
        <f aca="false">E20*F20</f>
        <v>0</v>
      </c>
    </row>
    <row r="21" customFormat="false" ht="62.65" hidden="false" customHeight="true" outlineLevel="0" collapsed="false">
      <c r="A21" s="6" t="s">
        <v>62</v>
      </c>
      <c r="B21" s="7" t="s">
        <v>63</v>
      </c>
      <c r="C21" s="15" t="s">
        <v>64</v>
      </c>
      <c r="D21" s="9" t="s">
        <v>11</v>
      </c>
      <c r="E21" s="7" t="n">
        <v>5</v>
      </c>
      <c r="F21" s="13"/>
      <c r="G21" s="14" t="n">
        <f aca="false">E21*F21</f>
        <v>0</v>
      </c>
    </row>
    <row r="22" customFormat="false" ht="33" hidden="false" customHeight="true" outlineLevel="0" collapsed="false">
      <c r="A22" s="6" t="s">
        <v>65</v>
      </c>
      <c r="B22" s="7" t="s">
        <v>66</v>
      </c>
      <c r="C22" s="15" t="s">
        <v>67</v>
      </c>
      <c r="D22" s="9" t="s">
        <v>46</v>
      </c>
      <c r="E22" s="7" t="n">
        <v>5</v>
      </c>
      <c r="F22" s="13"/>
      <c r="G22" s="14" t="n">
        <f aca="false">E22*F22</f>
        <v>0</v>
      </c>
    </row>
    <row r="23" customFormat="false" ht="33" hidden="false" customHeight="true" outlineLevel="0" collapsed="false">
      <c r="A23" s="6" t="s">
        <v>68</v>
      </c>
      <c r="B23" s="7" t="s">
        <v>69</v>
      </c>
      <c r="C23" s="15" t="s">
        <v>70</v>
      </c>
      <c r="D23" s="9" t="s">
        <v>71</v>
      </c>
      <c r="E23" s="7" t="n">
        <v>10</v>
      </c>
      <c r="F23" s="13"/>
      <c r="G23" s="14" t="n">
        <f aca="false">E23*F23</f>
        <v>0</v>
      </c>
    </row>
    <row r="24" customFormat="false" ht="33" hidden="false" customHeight="true" outlineLevel="0" collapsed="false">
      <c r="A24" s="6" t="s">
        <v>72</v>
      </c>
      <c r="B24" s="7" t="s">
        <v>73</v>
      </c>
      <c r="C24" s="15" t="s">
        <v>70</v>
      </c>
      <c r="D24" s="9" t="s">
        <v>11</v>
      </c>
      <c r="E24" s="7" t="n">
        <v>10</v>
      </c>
      <c r="F24" s="13"/>
      <c r="G24" s="14" t="n">
        <f aca="false">E24*F24</f>
        <v>0</v>
      </c>
    </row>
    <row r="25" customFormat="false" ht="33" hidden="false" customHeight="true" outlineLevel="0" collapsed="false">
      <c r="A25" s="6" t="s">
        <v>74</v>
      </c>
      <c r="B25" s="7" t="s">
        <v>75</v>
      </c>
      <c r="C25" s="15" t="s">
        <v>70</v>
      </c>
      <c r="D25" s="9" t="s">
        <v>71</v>
      </c>
      <c r="E25" s="7" t="n">
        <v>5</v>
      </c>
      <c r="F25" s="13"/>
      <c r="G25" s="14" t="n">
        <f aca="false">E25*F25</f>
        <v>0</v>
      </c>
    </row>
    <row r="26" customFormat="false" ht="33" hidden="false" customHeight="true" outlineLevel="0" collapsed="false">
      <c r="A26" s="6" t="s">
        <v>76</v>
      </c>
      <c r="B26" s="7" t="s">
        <v>77</v>
      </c>
      <c r="C26" s="15" t="s">
        <v>78</v>
      </c>
      <c r="D26" s="9" t="s">
        <v>46</v>
      </c>
      <c r="E26" s="7" t="n">
        <v>2</v>
      </c>
      <c r="F26" s="13"/>
      <c r="G26" s="14" t="n">
        <f aca="false">E26*F26</f>
        <v>0</v>
      </c>
    </row>
    <row r="27" customFormat="false" ht="35.05" hidden="false" customHeight="true" outlineLevel="0" collapsed="false">
      <c r="A27" s="6" t="s">
        <v>79</v>
      </c>
      <c r="B27" s="7" t="s">
        <v>80</v>
      </c>
      <c r="C27" s="15" t="s">
        <v>81</v>
      </c>
      <c r="D27" s="9" t="s">
        <v>46</v>
      </c>
      <c r="E27" s="7" t="n">
        <v>2</v>
      </c>
      <c r="F27" s="13"/>
      <c r="G27" s="14" t="n">
        <f aca="false">E27*F27</f>
        <v>0</v>
      </c>
    </row>
    <row r="28" customFormat="false" ht="33" hidden="false" customHeight="true" outlineLevel="0" collapsed="false">
      <c r="A28" s="6" t="s">
        <v>82</v>
      </c>
      <c r="B28" s="7" t="s">
        <v>83</v>
      </c>
      <c r="C28" s="15" t="s">
        <v>84</v>
      </c>
      <c r="D28" s="9" t="s">
        <v>46</v>
      </c>
      <c r="E28" s="7" t="n">
        <v>2</v>
      </c>
      <c r="F28" s="13"/>
      <c r="G28" s="14" t="n">
        <f aca="false">E28*F28</f>
        <v>0</v>
      </c>
    </row>
    <row r="29" customFormat="false" ht="33" hidden="false" customHeight="true" outlineLevel="0" collapsed="false">
      <c r="A29" s="6" t="s">
        <v>85</v>
      </c>
      <c r="B29" s="7" t="s">
        <v>86</v>
      </c>
      <c r="C29" s="15" t="s">
        <v>87</v>
      </c>
      <c r="D29" s="9" t="s">
        <v>88</v>
      </c>
      <c r="E29" s="7" t="n">
        <v>1</v>
      </c>
      <c r="F29" s="13"/>
      <c r="G29" s="14" t="n">
        <f aca="false">E29*F29</f>
        <v>0</v>
      </c>
    </row>
    <row r="30" customFormat="false" ht="33" hidden="false" customHeight="true" outlineLevel="0" collapsed="false">
      <c r="A30" s="6" t="s">
        <v>89</v>
      </c>
      <c r="B30" s="7" t="s">
        <v>90</v>
      </c>
      <c r="C30" s="15" t="s">
        <v>91</v>
      </c>
      <c r="D30" s="9" t="s">
        <v>88</v>
      </c>
      <c r="E30" s="7" t="n">
        <v>10</v>
      </c>
      <c r="F30" s="13"/>
      <c r="G30" s="14" t="n">
        <f aca="false">E30*F30</f>
        <v>0</v>
      </c>
    </row>
    <row r="31" customFormat="false" ht="33" hidden="false" customHeight="true" outlineLevel="0" collapsed="false">
      <c r="A31" s="6" t="s">
        <v>92</v>
      </c>
      <c r="B31" s="7" t="s">
        <v>93</v>
      </c>
      <c r="C31" s="15" t="s">
        <v>94</v>
      </c>
      <c r="D31" s="9" t="s">
        <v>11</v>
      </c>
      <c r="E31" s="7" t="n">
        <v>120</v>
      </c>
      <c r="F31" s="13"/>
      <c r="G31" s="14" t="n">
        <f aca="false">E31*F31</f>
        <v>0</v>
      </c>
    </row>
    <row r="32" customFormat="false" ht="33" hidden="false" customHeight="true" outlineLevel="0" collapsed="false">
      <c r="A32" s="6" t="s">
        <v>95</v>
      </c>
      <c r="B32" s="7" t="s">
        <v>96</v>
      </c>
      <c r="C32" s="18" t="s">
        <v>97</v>
      </c>
      <c r="D32" s="17" t="s">
        <v>46</v>
      </c>
      <c r="E32" s="7" t="n">
        <v>3</v>
      </c>
      <c r="F32" s="17"/>
      <c r="G32" s="19" t="n">
        <f aca="false">E32*F32</f>
        <v>0</v>
      </c>
    </row>
    <row r="33" customFormat="false" ht="33" hidden="false" customHeight="true" outlineLevel="0" collapsed="false">
      <c r="A33" s="6" t="s">
        <v>98</v>
      </c>
      <c r="B33" s="7" t="s">
        <v>99</v>
      </c>
      <c r="C33" s="18" t="s">
        <v>100</v>
      </c>
      <c r="D33" s="17" t="s">
        <v>11</v>
      </c>
      <c r="E33" s="7" t="n">
        <v>15</v>
      </c>
      <c r="F33" s="17"/>
      <c r="G33" s="19" t="n">
        <f aca="false">E33*F33</f>
        <v>0</v>
      </c>
    </row>
    <row r="34" customFormat="false" ht="15" hidden="false" customHeight="true" outlineLevel="0" collapsed="false">
      <c r="A34" s="6" t="s">
        <v>101</v>
      </c>
      <c r="B34" s="7" t="s">
        <v>102</v>
      </c>
      <c r="C34" s="20" t="s">
        <v>103</v>
      </c>
      <c r="D34" s="17" t="s">
        <v>11</v>
      </c>
      <c r="E34" s="7" t="n">
        <v>40</v>
      </c>
      <c r="F34" s="17"/>
      <c r="G34" s="19" t="n">
        <f aca="false">E34*F34</f>
        <v>0</v>
      </c>
      <c r="H34" s="21"/>
    </row>
    <row r="35" customFormat="false" ht="15" hidden="false" customHeight="true" outlineLevel="0" collapsed="false">
      <c r="A35" s="6" t="s">
        <v>104</v>
      </c>
      <c r="B35" s="7" t="s">
        <v>105</v>
      </c>
      <c r="C35" s="20" t="s">
        <v>106</v>
      </c>
      <c r="D35" s="17" t="s">
        <v>11</v>
      </c>
      <c r="E35" s="7" t="n">
        <v>10</v>
      </c>
      <c r="F35" s="22"/>
      <c r="G35" s="19" t="n">
        <f aca="false">E35*F35</f>
        <v>0</v>
      </c>
      <c r="H35" s="21"/>
      <c r="I35" s="21"/>
      <c r="J35" s="21"/>
    </row>
    <row r="36" customFormat="false" ht="15" hidden="false" customHeight="true" outlineLevel="0" collapsed="false">
      <c r="A36" s="6" t="s">
        <v>107</v>
      </c>
      <c r="B36" s="7" t="s">
        <v>108</v>
      </c>
      <c r="C36" s="20" t="s">
        <v>109</v>
      </c>
      <c r="D36" s="17" t="s">
        <v>11</v>
      </c>
      <c r="E36" s="7" t="n">
        <v>5</v>
      </c>
      <c r="F36" s="22"/>
      <c r="G36" s="19" t="n">
        <f aca="false">E36*F36</f>
        <v>0</v>
      </c>
      <c r="H36" s="21"/>
      <c r="I36" s="21"/>
      <c r="J36" s="21"/>
    </row>
    <row r="37" customFormat="false" ht="15" hidden="false" customHeight="true" outlineLevel="0" collapsed="false">
      <c r="A37" s="6" t="s">
        <v>110</v>
      </c>
      <c r="B37" s="7" t="s">
        <v>111</v>
      </c>
      <c r="C37" s="20" t="s">
        <v>112</v>
      </c>
      <c r="D37" s="17" t="s">
        <v>11</v>
      </c>
      <c r="E37" s="7" t="n">
        <v>5</v>
      </c>
      <c r="F37" s="22"/>
      <c r="G37" s="19" t="n">
        <f aca="false">E37*F37</f>
        <v>0</v>
      </c>
      <c r="H37" s="21"/>
      <c r="I37" s="21"/>
      <c r="J37" s="21"/>
    </row>
    <row r="38" customFormat="false" ht="15" hidden="false" customHeight="true" outlineLevel="0" collapsed="false">
      <c r="A38" s="6" t="s">
        <v>113</v>
      </c>
      <c r="B38" s="7" t="s">
        <v>114</v>
      </c>
      <c r="C38" s="20" t="s">
        <v>115</v>
      </c>
      <c r="D38" s="17" t="s">
        <v>11</v>
      </c>
      <c r="E38" s="7" t="n">
        <v>5</v>
      </c>
      <c r="F38" s="22"/>
      <c r="G38" s="19" t="n">
        <f aca="false">E38*F38</f>
        <v>0</v>
      </c>
      <c r="H38" s="21"/>
      <c r="I38" s="21"/>
      <c r="J38" s="21"/>
    </row>
    <row r="39" customFormat="false" ht="15" hidden="false" customHeight="true" outlineLevel="0" collapsed="false">
      <c r="A39" s="6" t="s">
        <v>116</v>
      </c>
      <c r="B39" s="7" t="s">
        <v>117</v>
      </c>
      <c r="C39" s="20" t="s">
        <v>115</v>
      </c>
      <c r="D39" s="17" t="s">
        <v>11</v>
      </c>
      <c r="E39" s="7" t="n">
        <v>48</v>
      </c>
      <c r="F39" s="22"/>
      <c r="G39" s="19" t="n">
        <f aca="false">E39*F39</f>
        <v>0</v>
      </c>
      <c r="I39" s="21"/>
      <c r="J39" s="21"/>
    </row>
    <row r="40" customFormat="false" ht="23.85" hidden="false" customHeight="false" outlineLevel="0" collapsed="false">
      <c r="A40" s="6" t="s">
        <v>118</v>
      </c>
      <c r="B40" s="7" t="s">
        <v>119</v>
      </c>
      <c r="C40" s="18" t="s">
        <v>120</v>
      </c>
      <c r="D40" s="17" t="s">
        <v>11</v>
      </c>
      <c r="E40" s="7" t="n">
        <v>160</v>
      </c>
      <c r="F40" s="22"/>
      <c r="G40" s="19" t="n">
        <f aca="false">E40*F40</f>
        <v>0</v>
      </c>
    </row>
    <row r="41" customFormat="false" ht="23.85" hidden="false" customHeight="false" outlineLevel="0" collapsed="false">
      <c r="A41" s="6" t="s">
        <v>121</v>
      </c>
      <c r="B41" s="7" t="s">
        <v>122</v>
      </c>
      <c r="C41" s="18" t="s">
        <v>123</v>
      </c>
      <c r="D41" s="17" t="s">
        <v>46</v>
      </c>
      <c r="E41" s="7" t="n">
        <v>2</v>
      </c>
      <c r="F41" s="22"/>
      <c r="G41" s="19" t="n">
        <f aca="false">E41*F41</f>
        <v>0</v>
      </c>
    </row>
    <row r="42" customFormat="false" ht="23.85" hidden="false" customHeight="false" outlineLevel="0" collapsed="false">
      <c r="A42" s="6" t="s">
        <v>124</v>
      </c>
      <c r="B42" s="23" t="s">
        <v>125</v>
      </c>
      <c r="C42" s="20" t="s">
        <v>126</v>
      </c>
      <c r="D42" s="17" t="s">
        <v>11</v>
      </c>
      <c r="E42" s="7" t="n">
        <v>200</v>
      </c>
      <c r="F42" s="22"/>
      <c r="G42" s="19" t="n">
        <f aca="false">E42*F42</f>
        <v>0</v>
      </c>
    </row>
    <row r="43" customFormat="false" ht="13.8" hidden="false" customHeight="false" outlineLevel="0" collapsed="false">
      <c r="A43" s="6" t="s">
        <v>127</v>
      </c>
      <c r="B43" s="7" t="s">
        <v>128</v>
      </c>
      <c r="C43" s="20" t="s">
        <v>129</v>
      </c>
      <c r="D43" s="17" t="s">
        <v>46</v>
      </c>
      <c r="E43" s="7" t="n">
        <v>5</v>
      </c>
      <c r="F43" s="22"/>
      <c r="G43" s="19" t="n">
        <f aca="false">E43*F43</f>
        <v>0</v>
      </c>
    </row>
    <row r="44" customFormat="false" ht="13.8" hidden="false" customHeight="false" outlineLevel="0" collapsed="false">
      <c r="A44" s="6" t="s">
        <v>130</v>
      </c>
      <c r="B44" s="7" t="s">
        <v>131</v>
      </c>
      <c r="C44" s="20" t="s">
        <v>132</v>
      </c>
      <c r="D44" s="17" t="s">
        <v>11</v>
      </c>
      <c r="E44" s="7" t="n">
        <v>5</v>
      </c>
      <c r="F44" s="22"/>
      <c r="G44" s="19" t="n">
        <f aca="false">E44*F44</f>
        <v>0</v>
      </c>
    </row>
    <row r="45" customFormat="false" ht="13.8" hidden="false" customHeight="false" outlineLevel="0" collapsed="false">
      <c r="A45" s="6" t="s">
        <v>133</v>
      </c>
      <c r="B45" s="7" t="s">
        <v>134</v>
      </c>
      <c r="C45" s="20" t="s">
        <v>135</v>
      </c>
      <c r="D45" s="17" t="s">
        <v>11</v>
      </c>
      <c r="E45" s="7" t="n">
        <v>500</v>
      </c>
      <c r="F45" s="22"/>
      <c r="G45" s="19" t="n">
        <f aca="false">E45*F45</f>
        <v>0</v>
      </c>
    </row>
    <row r="46" customFormat="false" ht="57.45" hidden="false" customHeight="false" outlineLevel="0" collapsed="false">
      <c r="A46" s="6" t="s">
        <v>136</v>
      </c>
      <c r="B46" s="7" t="s">
        <v>137</v>
      </c>
      <c r="C46" s="18" t="s">
        <v>138</v>
      </c>
      <c r="D46" s="17" t="s">
        <v>11</v>
      </c>
      <c r="E46" s="7" t="n">
        <v>100</v>
      </c>
      <c r="F46" s="22"/>
      <c r="G46" s="19" t="n">
        <f aca="false">E46*F46</f>
        <v>0</v>
      </c>
    </row>
    <row r="47" customFormat="false" ht="57.45" hidden="false" customHeight="false" outlineLevel="0" collapsed="false">
      <c r="A47" s="6" t="s">
        <v>139</v>
      </c>
      <c r="B47" s="7" t="s">
        <v>140</v>
      </c>
      <c r="C47" s="18" t="s">
        <v>138</v>
      </c>
      <c r="D47" s="17" t="s">
        <v>11</v>
      </c>
      <c r="E47" s="7" t="n">
        <v>80</v>
      </c>
      <c r="F47" s="22"/>
      <c r="G47" s="19" t="n">
        <f aca="false">E47*F47</f>
        <v>0</v>
      </c>
    </row>
    <row r="48" customFormat="false" ht="35.05" hidden="false" customHeight="false" outlineLevel="0" collapsed="false">
      <c r="A48" s="6" t="s">
        <v>141</v>
      </c>
      <c r="B48" s="7" t="s">
        <v>142</v>
      </c>
      <c r="C48" s="18" t="s">
        <v>143</v>
      </c>
      <c r="D48" s="17" t="s">
        <v>11</v>
      </c>
      <c r="E48" s="7" t="n">
        <v>5</v>
      </c>
      <c r="F48" s="22"/>
      <c r="G48" s="19" t="n">
        <f aca="false">E48*F48</f>
        <v>0</v>
      </c>
    </row>
    <row r="49" customFormat="false" ht="13.8" hidden="false" customHeight="false" outlineLevel="0" collapsed="false">
      <c r="A49" s="6" t="s">
        <v>144</v>
      </c>
      <c r="B49" s="7" t="s">
        <v>145</v>
      </c>
      <c r="C49" s="20" t="s">
        <v>146</v>
      </c>
      <c r="D49" s="17" t="s">
        <v>11</v>
      </c>
      <c r="E49" s="7" t="n">
        <v>1000</v>
      </c>
      <c r="F49" s="22"/>
      <c r="G49" s="19" t="n">
        <f aca="false">E49*F49</f>
        <v>0</v>
      </c>
    </row>
    <row r="50" customFormat="false" ht="35.05" hidden="false" customHeight="false" outlineLevel="0" collapsed="false">
      <c r="A50" s="6" t="s">
        <v>147</v>
      </c>
      <c r="B50" s="7" t="s">
        <v>148</v>
      </c>
      <c r="C50" s="18" t="s">
        <v>149</v>
      </c>
      <c r="D50" s="17" t="s">
        <v>11</v>
      </c>
      <c r="E50" s="7" t="n">
        <v>300</v>
      </c>
      <c r="F50" s="22"/>
      <c r="G50" s="19" t="n">
        <f aca="false">E50*F50</f>
        <v>0</v>
      </c>
    </row>
    <row r="51" customFormat="false" ht="23.85" hidden="false" customHeight="false" outlineLevel="0" collapsed="false">
      <c r="A51" s="6" t="s">
        <v>150</v>
      </c>
      <c r="B51" s="7" t="s">
        <v>151</v>
      </c>
      <c r="C51" s="18" t="s">
        <v>152</v>
      </c>
      <c r="D51" s="17" t="s">
        <v>46</v>
      </c>
      <c r="E51" s="7" t="n">
        <v>5</v>
      </c>
      <c r="F51" s="22"/>
      <c r="G51" s="19" t="n">
        <f aca="false">E51*F51</f>
        <v>0</v>
      </c>
    </row>
    <row r="52" customFormat="false" ht="13.8" hidden="false" customHeight="false" outlineLevel="0" collapsed="false">
      <c r="A52" s="6" t="s">
        <v>153</v>
      </c>
      <c r="B52" s="7" t="s">
        <v>154</v>
      </c>
      <c r="C52" s="20" t="s">
        <v>155</v>
      </c>
      <c r="D52" s="17" t="s">
        <v>46</v>
      </c>
      <c r="E52" s="7" t="n">
        <v>2</v>
      </c>
      <c r="F52" s="22"/>
      <c r="G52" s="19" t="n">
        <f aca="false">E52*F52</f>
        <v>0</v>
      </c>
    </row>
    <row r="53" customFormat="false" ht="13.8" hidden="false" customHeight="false" outlineLevel="0" collapsed="false">
      <c r="A53" s="6" t="s">
        <v>156</v>
      </c>
      <c r="B53" s="7" t="s">
        <v>157</v>
      </c>
      <c r="C53" s="20" t="s">
        <v>158</v>
      </c>
      <c r="D53" s="17" t="s">
        <v>46</v>
      </c>
      <c r="E53" s="7" t="n">
        <v>2</v>
      </c>
      <c r="F53" s="22"/>
      <c r="G53" s="19" t="n">
        <f aca="false">E53*F53</f>
        <v>0</v>
      </c>
    </row>
    <row r="54" customFormat="false" ht="13.8" hidden="false" customHeight="false" outlineLevel="0" collapsed="false">
      <c r="A54" s="6" t="s">
        <v>159</v>
      </c>
      <c r="B54" s="7" t="s">
        <v>160</v>
      </c>
      <c r="C54" s="20" t="s">
        <v>161</v>
      </c>
      <c r="D54" s="17" t="s">
        <v>11</v>
      </c>
      <c r="E54" s="7" t="n">
        <v>3</v>
      </c>
      <c r="F54" s="22"/>
      <c r="G54" s="19" t="n">
        <f aca="false">E54*F54</f>
        <v>0</v>
      </c>
    </row>
    <row r="55" customFormat="false" ht="13.8" hidden="false" customHeight="false" outlineLevel="0" collapsed="false">
      <c r="A55" s="6" t="s">
        <v>162</v>
      </c>
      <c r="B55" s="7" t="s">
        <v>163</v>
      </c>
      <c r="C55" s="20" t="s">
        <v>161</v>
      </c>
      <c r="D55" s="17" t="s">
        <v>11</v>
      </c>
      <c r="E55" s="7" t="n">
        <v>3</v>
      </c>
      <c r="F55" s="22"/>
      <c r="G55" s="19" t="n">
        <f aca="false">E55*F55</f>
        <v>0</v>
      </c>
    </row>
    <row r="56" customFormat="false" ht="13.8" hidden="false" customHeight="false" outlineLevel="0" collapsed="false">
      <c r="A56" s="6" t="s">
        <v>164</v>
      </c>
      <c r="B56" s="7" t="s">
        <v>165</v>
      </c>
      <c r="C56" s="20" t="s">
        <v>166</v>
      </c>
      <c r="D56" s="17" t="s">
        <v>11</v>
      </c>
      <c r="E56" s="7" t="n">
        <v>8</v>
      </c>
      <c r="F56" s="22"/>
      <c r="G56" s="19" t="n">
        <f aca="false">E56*F56</f>
        <v>0</v>
      </c>
    </row>
    <row r="57" customFormat="false" ht="57.45" hidden="false" customHeight="false" outlineLevel="0" collapsed="false">
      <c r="A57" s="6" t="s">
        <v>167</v>
      </c>
      <c r="B57" s="7" t="s">
        <v>168</v>
      </c>
      <c r="C57" s="18" t="s">
        <v>169</v>
      </c>
      <c r="D57" s="17" t="s">
        <v>11</v>
      </c>
      <c r="E57" s="7" t="n">
        <v>100</v>
      </c>
      <c r="F57" s="22"/>
      <c r="G57" s="19" t="n">
        <f aca="false">E57*F57</f>
        <v>0</v>
      </c>
    </row>
    <row r="58" customFormat="false" ht="13.8" hidden="false" customHeight="false" outlineLevel="0" collapsed="false">
      <c r="A58" s="6" t="s">
        <v>170</v>
      </c>
      <c r="B58" s="7" t="s">
        <v>171</v>
      </c>
      <c r="C58" s="20" t="s">
        <v>172</v>
      </c>
      <c r="D58" s="17" t="s">
        <v>11</v>
      </c>
      <c r="E58" s="7" t="n">
        <v>5</v>
      </c>
      <c r="F58" s="22"/>
      <c r="G58" s="19" t="n">
        <f aca="false">E58*F58</f>
        <v>0</v>
      </c>
    </row>
    <row r="59" customFormat="false" ht="13.8" hidden="false" customHeight="false" outlineLevel="0" collapsed="false">
      <c r="A59" s="6" t="s">
        <v>173</v>
      </c>
      <c r="B59" s="7" t="s">
        <v>174</v>
      </c>
      <c r="C59" s="18"/>
      <c r="D59" s="17" t="s">
        <v>11</v>
      </c>
      <c r="E59" s="7" t="n">
        <v>5</v>
      </c>
      <c r="F59" s="22"/>
      <c r="G59" s="19" t="n">
        <f aca="false">E59*F59</f>
        <v>0</v>
      </c>
    </row>
    <row r="60" customFormat="false" ht="57.45" hidden="false" customHeight="false" outlineLevel="0" collapsed="false">
      <c r="A60" s="6" t="s">
        <v>175</v>
      </c>
      <c r="B60" s="7" t="s">
        <v>176</v>
      </c>
      <c r="C60" s="18" t="s">
        <v>177</v>
      </c>
      <c r="D60" s="17" t="s">
        <v>11</v>
      </c>
      <c r="E60" s="7" t="n">
        <v>140</v>
      </c>
      <c r="F60" s="22"/>
      <c r="G60" s="19" t="n">
        <f aca="false">E60*F60</f>
        <v>0</v>
      </c>
    </row>
    <row r="61" customFormat="false" ht="13.8" hidden="false" customHeight="false" outlineLevel="0" collapsed="false">
      <c r="A61" s="6" t="s">
        <v>178</v>
      </c>
      <c r="B61" s="7" t="s">
        <v>179</v>
      </c>
      <c r="C61" s="20" t="s">
        <v>180</v>
      </c>
      <c r="D61" s="17" t="s">
        <v>11</v>
      </c>
      <c r="E61" s="7" t="n">
        <v>3</v>
      </c>
      <c r="F61" s="22"/>
      <c r="G61" s="19" t="n">
        <f aca="false">E61*F61</f>
        <v>0</v>
      </c>
    </row>
    <row r="62" customFormat="false" ht="13.8" hidden="false" customHeight="false" outlineLevel="0" collapsed="false">
      <c r="A62" s="6" t="s">
        <v>181</v>
      </c>
      <c r="B62" s="7" t="s">
        <v>182</v>
      </c>
      <c r="C62" s="20" t="s">
        <v>183</v>
      </c>
      <c r="D62" s="17" t="s">
        <v>11</v>
      </c>
      <c r="E62" s="7" t="n">
        <v>2</v>
      </c>
      <c r="F62" s="22"/>
      <c r="G62" s="19" t="n">
        <f aca="false">E62*F62</f>
        <v>0</v>
      </c>
    </row>
    <row r="63" customFormat="false" ht="13.8" hidden="false" customHeight="false" outlineLevel="0" collapsed="false">
      <c r="A63" s="6" t="s">
        <v>184</v>
      </c>
      <c r="B63" s="7" t="s">
        <v>185</v>
      </c>
      <c r="C63" s="20" t="s">
        <v>186</v>
      </c>
      <c r="D63" s="17" t="s">
        <v>11</v>
      </c>
      <c r="E63" s="7" t="n">
        <v>150</v>
      </c>
      <c r="F63" s="22"/>
      <c r="G63" s="19" t="n">
        <f aca="false">E63*F63</f>
        <v>0</v>
      </c>
    </row>
    <row r="64" customFormat="false" ht="13.8" hidden="false" customHeight="false" outlineLevel="0" collapsed="false">
      <c r="A64" s="6" t="s">
        <v>187</v>
      </c>
      <c r="B64" s="7" t="s">
        <v>188</v>
      </c>
      <c r="C64" s="20" t="s">
        <v>32</v>
      </c>
      <c r="D64" s="17" t="s">
        <v>11</v>
      </c>
      <c r="E64" s="7" t="n">
        <v>12</v>
      </c>
      <c r="F64" s="22"/>
      <c r="G64" s="19" t="n">
        <f aca="false">E64*F64</f>
        <v>0</v>
      </c>
    </row>
    <row r="65" customFormat="false" ht="23.85" hidden="false" customHeight="false" outlineLevel="0" collapsed="false">
      <c r="A65" s="6" t="s">
        <v>189</v>
      </c>
      <c r="B65" s="23" t="s">
        <v>190</v>
      </c>
      <c r="C65" s="20" t="s">
        <v>32</v>
      </c>
      <c r="D65" s="17" t="s">
        <v>11</v>
      </c>
      <c r="E65" s="7" t="n">
        <v>48</v>
      </c>
      <c r="F65" s="22"/>
      <c r="G65" s="19" t="n">
        <f aca="false">E65*F65</f>
        <v>0</v>
      </c>
    </row>
    <row r="66" customFormat="false" ht="13.8" hidden="false" customHeight="false" outlineLevel="0" collapsed="false">
      <c r="A66" s="6" t="s">
        <v>191</v>
      </c>
      <c r="B66" s="7" t="s">
        <v>192</v>
      </c>
      <c r="C66" s="20" t="s">
        <v>32</v>
      </c>
      <c r="D66" s="17" t="s">
        <v>11</v>
      </c>
      <c r="E66" s="7" t="n">
        <v>36</v>
      </c>
      <c r="F66" s="22"/>
      <c r="G66" s="19" t="n">
        <f aca="false">E66*F66</f>
        <v>0</v>
      </c>
    </row>
    <row r="67" customFormat="false" ht="23.85" hidden="false" customHeight="false" outlineLevel="0" collapsed="false">
      <c r="A67" s="6" t="s">
        <v>193</v>
      </c>
      <c r="B67" s="23" t="s">
        <v>194</v>
      </c>
      <c r="C67" s="20" t="s">
        <v>35</v>
      </c>
      <c r="D67" s="17" t="s">
        <v>11</v>
      </c>
      <c r="E67" s="7" t="n">
        <v>12</v>
      </c>
      <c r="F67" s="22"/>
      <c r="G67" s="19" t="n">
        <f aca="false">E67*F67</f>
        <v>0</v>
      </c>
    </row>
    <row r="68" customFormat="false" ht="13.8" hidden="false" customHeight="false" outlineLevel="0" collapsed="false">
      <c r="A68" s="6" t="s">
        <v>195</v>
      </c>
      <c r="B68" s="7" t="s">
        <v>196</v>
      </c>
      <c r="C68" s="20" t="s">
        <v>197</v>
      </c>
      <c r="D68" s="17" t="s">
        <v>11</v>
      </c>
      <c r="E68" s="7" t="n">
        <v>12</v>
      </c>
      <c r="F68" s="22"/>
      <c r="G68" s="19" t="n">
        <f aca="false">E68*F68</f>
        <v>0</v>
      </c>
    </row>
    <row r="69" customFormat="false" ht="13.8" hidden="false" customHeight="false" outlineLevel="0" collapsed="false">
      <c r="A69" s="6" t="s">
        <v>198</v>
      </c>
      <c r="B69" s="7" t="s">
        <v>199</v>
      </c>
      <c r="C69" s="20" t="s">
        <v>200</v>
      </c>
      <c r="D69" s="17" t="s">
        <v>11</v>
      </c>
      <c r="E69" s="7" t="n">
        <v>10</v>
      </c>
      <c r="F69" s="22"/>
      <c r="G69" s="19" t="n">
        <f aca="false">E69*F69</f>
        <v>0</v>
      </c>
    </row>
    <row r="70" customFormat="false" ht="13.8" hidden="false" customHeight="false" outlineLevel="0" collapsed="false">
      <c r="A70" s="6" t="s">
        <v>201</v>
      </c>
      <c r="B70" s="7" t="s">
        <v>202</v>
      </c>
      <c r="C70" s="20" t="s">
        <v>203</v>
      </c>
      <c r="D70" s="17" t="s">
        <v>11</v>
      </c>
      <c r="E70" s="7" t="n">
        <v>10</v>
      </c>
      <c r="F70" s="22"/>
      <c r="G70" s="19" t="n">
        <f aca="false">E70*F70</f>
        <v>0</v>
      </c>
    </row>
    <row r="71" customFormat="false" ht="23.85" hidden="false" customHeight="false" outlineLevel="0" collapsed="false">
      <c r="A71" s="6" t="s">
        <v>204</v>
      </c>
      <c r="B71" s="7" t="s">
        <v>205</v>
      </c>
      <c r="C71" s="18" t="s">
        <v>206</v>
      </c>
      <c r="D71" s="17" t="s">
        <v>46</v>
      </c>
      <c r="E71" s="7" t="n">
        <v>1</v>
      </c>
      <c r="F71" s="22"/>
      <c r="G71" s="19" t="n">
        <f aca="false">E71*F71</f>
        <v>0</v>
      </c>
    </row>
    <row r="72" customFormat="false" ht="23.85" hidden="false" customHeight="false" outlineLevel="0" collapsed="false">
      <c r="A72" s="6" t="s">
        <v>207</v>
      </c>
      <c r="B72" s="7" t="s">
        <v>208</v>
      </c>
      <c r="C72" s="18" t="s">
        <v>206</v>
      </c>
      <c r="D72" s="17" t="s">
        <v>46</v>
      </c>
      <c r="E72" s="7" t="n">
        <v>50</v>
      </c>
      <c r="F72" s="22"/>
      <c r="G72" s="19" t="n">
        <f aca="false">E72*F72</f>
        <v>0</v>
      </c>
    </row>
    <row r="73" customFormat="false" ht="13.8" hidden="false" customHeight="false" outlineLevel="0" collapsed="false">
      <c r="A73" s="6" t="s">
        <v>209</v>
      </c>
      <c r="B73" s="22" t="s">
        <v>210</v>
      </c>
      <c r="C73" s="22"/>
      <c r="D73" s="17" t="s">
        <v>11</v>
      </c>
      <c r="E73" s="22" t="n">
        <v>5</v>
      </c>
      <c r="F73" s="22"/>
      <c r="G73" s="19" t="n">
        <f aca="false">E73*F73</f>
        <v>0</v>
      </c>
    </row>
    <row r="74" customFormat="false" ht="13.8" hidden="false" customHeight="false" outlineLevel="0" collapsed="false">
      <c r="A74" s="6" t="s">
        <v>211</v>
      </c>
      <c r="B74" s="6"/>
      <c r="C74" s="6"/>
      <c r="D74" s="6"/>
      <c r="E74" s="6"/>
      <c r="F74" s="6"/>
      <c r="G74" s="24" t="n">
        <f aca="false">SUM(G3:G73)</f>
        <v>0</v>
      </c>
    </row>
    <row r="77" customFormat="false" ht="13.8" hidden="false" customHeight="false" outlineLevel="0" collapsed="false">
      <c r="E77" s="25" t="s">
        <v>212</v>
      </c>
      <c r="F77" s="25"/>
      <c r="G77" s="25"/>
    </row>
    <row r="78" customFormat="false" ht="13.8" hidden="false" customHeight="false" outlineLevel="0" collapsed="false">
      <c r="E78" s="25"/>
      <c r="F78" s="25"/>
      <c r="G78" s="25"/>
    </row>
    <row r="79" customFormat="false" ht="13.8" hidden="false" customHeight="false" outlineLevel="0" collapsed="false">
      <c r="E79" s="25"/>
      <c r="F79" s="25"/>
      <c r="G79" s="25"/>
    </row>
    <row r="1048576" customFormat="false" ht="12.8" hidden="false" customHeight="false" outlineLevel="0" collapsed="false"/>
  </sheetData>
  <mergeCells count="5">
    <mergeCell ref="A1:E1"/>
    <mergeCell ref="F1:G1"/>
    <mergeCell ref="H1:J1"/>
    <mergeCell ref="A74:F74"/>
    <mergeCell ref="E77:G7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LibreOffice/7.2.2.2$Windows_X86_64 LibreOffice_project/02b2acce88a210515b4a5bb2e46cbfb63fe97d56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2015-02-04T08:24:01Z</dcterms:created>
  <dc:creator>Ania Szadkowska</dc:creator>
  <dc:description/>
  <dc:language>pl-PL</dc:language>
  <cp:lastModifiedBy/>
  <cp:lastPrinted>2026-03-12T08:12:54Z</cp:lastPrinted>
  <dcterms:modified xsi:type="dcterms:W3CDTF">2026-03-12T08:12:57Z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